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985" yWindow="240" windowWidth="11370" windowHeight="8970"/>
  </bookViews>
  <sheets>
    <sheet name="inbound" sheetId="1" r:id="rId1"/>
    <sheet name="selected indiecator" sheetId="7" r:id="rId2"/>
  </sheets>
  <definedNames>
    <definedName name="_xlnm.Print_Area" localSheetId="0">inbound!$A$1:$H$30</definedName>
    <definedName name="_xlnm.Print_Area" localSheetId="1">'selected indiecator'!$A$1:$D$32</definedName>
  </definedNames>
  <calcPr calcId="125725"/>
</workbook>
</file>

<file path=xl/calcChain.xml><?xml version="1.0" encoding="utf-8"?>
<calcChain xmlns="http://schemas.openxmlformats.org/spreadsheetml/2006/main">
  <c r="G28" i="1"/>
</calcChain>
</file>

<file path=xl/sharedStrings.xml><?xml version="1.0" encoding="utf-8"?>
<sst xmlns="http://schemas.openxmlformats.org/spreadsheetml/2006/main" count="116" uniqueCount="65">
  <si>
    <t>(القيمة بالالف دولار امريكي)</t>
  </si>
  <si>
    <t>Total</t>
  </si>
  <si>
    <t>المجموع</t>
  </si>
  <si>
    <t>(Value in USD 1000)</t>
  </si>
  <si>
    <t>بنود الانفاق</t>
  </si>
  <si>
    <t>نفقات التسوق</t>
  </si>
  <si>
    <t>نفقات اخرى</t>
  </si>
  <si>
    <t>انفاق زوار اليوم الواحد</t>
  </si>
  <si>
    <t>انفاق زوار مع مبيت</t>
  </si>
  <si>
    <t>Same-day visitors expenditure</t>
  </si>
  <si>
    <t>Total visitors expenditure</t>
  </si>
  <si>
    <t>انفاق مجموع الزوار</t>
  </si>
  <si>
    <t>عدد الزوار الوافدين مع مبيت</t>
  </si>
  <si>
    <t>عدد ليالي المبيت للزوار الوافدين</t>
  </si>
  <si>
    <t>عدد ليالي المبيت للزوار المحليين في الفنادق</t>
  </si>
  <si>
    <t>عدد الزوار المحليين بدون مبيت (زوار اليوم الواحد)</t>
  </si>
  <si>
    <t>المؤشر</t>
  </si>
  <si>
    <t>Indicator</t>
  </si>
  <si>
    <t>القيمة</t>
  </si>
  <si>
    <t>Value</t>
  </si>
  <si>
    <t>Number of overnight stays for inbound visitors</t>
  </si>
  <si>
    <t>Number of overnight stay for domistic visitors in hotels</t>
  </si>
  <si>
    <t>The number of domistic visitors without overnight stay (same day visitors)</t>
  </si>
  <si>
    <t>Shopping expenditures</t>
  </si>
  <si>
    <t>Number of inbound visitors with overnight stay</t>
  </si>
  <si>
    <t>Accommodation services</t>
  </si>
  <si>
    <t>Food and beverage serving services</t>
  </si>
  <si>
    <t>خدمات الفنادق والاقامة</t>
  </si>
  <si>
    <t>خدمات تقديم الطعام والشراب</t>
  </si>
  <si>
    <t>خدمات نقل الركاب والاتصالات</t>
  </si>
  <si>
    <t>Other expenses</t>
  </si>
  <si>
    <t>Passenger transport and communication services</t>
  </si>
  <si>
    <t>Product</t>
  </si>
  <si>
    <t>عدد الزوار الوافدين بدون مبيت (زوار اليوم الواحد)</t>
  </si>
  <si>
    <t xml:space="preserve">Overnight stay visitors expenditure </t>
  </si>
  <si>
    <t>نفقات اخرى*</t>
  </si>
  <si>
    <t>Other expenses*</t>
  </si>
  <si>
    <t>2012**</t>
  </si>
  <si>
    <t>** The data of 2012 was revised according to the update of the data sources</t>
  </si>
  <si>
    <t>GDP at current prices  (million USD)</t>
  </si>
  <si>
    <t>Contribution of inbound tourism spending to gross domestic product (GDP) in Palestine at current prices  (%)</t>
  </si>
  <si>
    <t>Contribution of domestic tourism spending to gross domestic product (GDP) in Palestine  at current prices  (%)</t>
  </si>
  <si>
    <t>Contribution of internal tourism spending to gross domestic product (GDP) in Palestine at current prices  (%)</t>
  </si>
  <si>
    <t>نسبة مساهمة انفاق السياحة الوافدة لفلسطين من الناتج المحلي الاجمالي بالاسعار الجارية (%)</t>
  </si>
  <si>
    <t>نسبة مساهمة انفاق السياحة المحلية لفلسطين من الناتج المحلي الاجمالي بالاسعار الجارية (%)</t>
  </si>
  <si>
    <t>نسبة مساهمة انفاق السياحة الداخلية لفلسطين من الناتج المحلي الاجمالي بالاسعار الجارية (%)</t>
  </si>
  <si>
    <t>الناتج المحلي الاجمالي بالاسعار الجارية (مليون دولار الامريكي)</t>
  </si>
  <si>
    <t>جدول 3: إنفاق السياحة الخارجية للفلسطينيين حسب بنود الانفاق للاعوام 2012، 2014</t>
  </si>
  <si>
    <r>
      <t xml:space="preserve">جدول </t>
    </r>
    <r>
      <rPr>
        <b/>
        <sz val="11"/>
        <rFont val="Times New Roman"/>
        <family val="1"/>
        <charset val="178"/>
      </rPr>
      <t xml:space="preserve">4: </t>
    </r>
    <r>
      <rPr>
        <b/>
        <sz val="11"/>
        <rFont val="Times New Roman"/>
        <family val="1"/>
      </rPr>
      <t>مؤشرات مختارة لقطاع السياحة في فلسطين</t>
    </r>
    <r>
      <rPr>
        <b/>
        <sz val="11"/>
        <rFont val="Simplified Arabic"/>
        <family val="1"/>
      </rPr>
      <t xml:space="preserve"> للاعوام </t>
    </r>
    <r>
      <rPr>
        <b/>
        <sz val="11"/>
        <rFont val="Times New Roman"/>
        <family val="1"/>
        <charset val="178"/>
      </rPr>
      <t>2012، 2014</t>
    </r>
  </si>
  <si>
    <t>جدول 1: إنفاق السياحة الوافدة لفلسطين حسب بنود الانفاق وفئات الزوار للاعوام 2012، 2014</t>
  </si>
  <si>
    <t>جدول 2:  إنفاق السياحة المحلية في فلسطين حسب بنود الانفاق وفئات الزوار للاعوام 2012، 2014</t>
  </si>
  <si>
    <t>Table 1: Inbound tourism expenditure to Palestine by products and classes of visitors for the years 2012, 2014</t>
  </si>
  <si>
    <t>Table 2: Domestic tourism expenditure in Palestine by products and classes of visitors for the years 2012, 2014</t>
  </si>
  <si>
    <t>Table 3: Outbound tourism expenditure by Palestinians abroad by products for the years 2012, 2014</t>
  </si>
  <si>
    <t>Table 4: Selected indicators for the tourism sector in Palestine for the years 2012, 2014</t>
  </si>
  <si>
    <t xml:space="preserve">*Others: include Tourism Agencies and Entertainments                </t>
  </si>
  <si>
    <t>Number of inbound visitor without overnight stay (same day visitor)</t>
  </si>
  <si>
    <t>* أخرى: تشمل نفقات مكاتب السياحة والسفر والنفقات الترفيهيه</t>
  </si>
  <si>
    <t>متوسط مدة الاقامة للزوار الوافدين في الفنادق المحلية (ليلة)</t>
  </si>
  <si>
    <t>متوسط مدة الاقامة للزوار الوافدين باستضافة اسر وفي منازل الملكية الثانوية  (ليلة)</t>
  </si>
  <si>
    <t>متوسط مدة الاقامة للزوار المحليين في الفنادق  (ليلة)</t>
  </si>
  <si>
    <t>Average length of stay for inbound visitors in local hotels (night)</t>
  </si>
  <si>
    <t>Average length of stay for inbound visitors in hosting of local families and in secondary homes  propertyc (night)</t>
  </si>
  <si>
    <t>Average length of stay for domestic visitors in local hotels  (night)</t>
  </si>
  <si>
    <t>** بيانات العام 2012 هي بيانات منقحة بناءً على تحديث مصادر البيانات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</si>
</sst>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0.0"/>
    <numFmt numFmtId="165" formatCode="_-* #,##0.0_-;_-* #,##0.0\-;_-* &quot;-&quot;??_-;_-@_-"/>
    <numFmt numFmtId="166" formatCode="_-* #,##0.0_-;_-* #,##0.0\-;_-* &quot;-&quot;?_-;_-@_-"/>
    <numFmt numFmtId="167" formatCode="_-* #,##0_-;_-* #,##0\-;_-* &quot;-&quot;??_-;_-@_-"/>
    <numFmt numFmtId="168" formatCode="0.0%"/>
  </numFmts>
  <fonts count="3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9"/>
      <name val="Arial"/>
      <family val="2"/>
    </font>
    <font>
      <b/>
      <sz val="96"/>
      <name val="Arial"/>
      <family val="2"/>
      <scheme val="minor"/>
    </font>
    <font>
      <sz val="96"/>
      <name val="Times New Roman"/>
      <family val="1"/>
      <charset val="178"/>
    </font>
    <font>
      <b/>
      <sz val="96"/>
      <name val="Simplified Arabic"/>
      <family val="1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7" fillId="0" borderId="0"/>
    <xf numFmtId="0" fontId="13" fillId="0" borderId="0"/>
    <xf numFmtId="0" fontId="6" fillId="0" borderId="0"/>
    <xf numFmtId="0" fontId="18" fillId="0" borderId="0"/>
    <xf numFmtId="0" fontId="19" fillId="0" borderId="0"/>
    <xf numFmtId="0" fontId="20" fillId="0" borderId="0"/>
    <xf numFmtId="0" fontId="5" fillId="0" borderId="0"/>
    <xf numFmtId="0" fontId="21" fillId="0" borderId="0"/>
    <xf numFmtId="0" fontId="19" fillId="0" borderId="0"/>
    <xf numFmtId="0" fontId="4" fillId="0" borderId="0"/>
    <xf numFmtId="0" fontId="8" fillId="0" borderId="0"/>
    <xf numFmtId="0" fontId="4" fillId="0" borderId="0"/>
    <xf numFmtId="0" fontId="1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8" fillId="0" borderId="0"/>
    <xf numFmtId="0" fontId="4" fillId="0" borderId="0"/>
    <xf numFmtId="0" fontId="13" fillId="0" borderId="0"/>
    <xf numFmtId="0" fontId="13" fillId="0" borderId="0"/>
    <xf numFmtId="0" fontId="3" fillId="0" borderId="0"/>
    <xf numFmtId="0" fontId="21" fillId="0" borderId="0"/>
    <xf numFmtId="0" fontId="21" fillId="0" borderId="0"/>
    <xf numFmtId="0" fontId="2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127">
    <xf numFmtId="0" fontId="0" fillId="0" borderId="0" xfId="0"/>
    <xf numFmtId="0" fontId="9" fillId="0" borderId="0" xfId="0" applyFont="1" applyAlignment="1">
      <alignment vertical="center"/>
    </xf>
    <xf numFmtId="1" fontId="0" fillId="0" borderId="0" xfId="0" applyNumberFormat="1"/>
    <xf numFmtId="0" fontId="14" fillId="0" borderId="0" xfId="0" applyFont="1" applyAlignment="1">
      <alignment horizontal="left" vertical="top" indent="1"/>
    </xf>
    <xf numFmtId="0" fontId="15" fillId="0" borderId="5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left" vertical="center" wrapText="1" indent="1"/>
    </xf>
    <xf numFmtId="165" fontId="15" fillId="0" borderId="5" xfId="67" applyNumberFormat="1" applyFont="1" applyBorder="1" applyAlignment="1">
      <alignment horizontal="right" vertical="center" indent="1"/>
    </xf>
    <xf numFmtId="165" fontId="14" fillId="0" borderId="6" xfId="67" applyNumberFormat="1" applyFont="1" applyBorder="1" applyAlignment="1">
      <alignment horizontal="right" vertical="center" indent="1"/>
    </xf>
    <xf numFmtId="165" fontId="15" fillId="0" borderId="7" xfId="67" applyNumberFormat="1" applyFont="1" applyBorder="1" applyAlignment="1">
      <alignment horizontal="right" vertical="center" indent="1"/>
    </xf>
    <xf numFmtId="165" fontId="14" fillId="0" borderId="4" xfId="67" applyNumberFormat="1" applyFont="1" applyBorder="1" applyAlignment="1">
      <alignment horizontal="right" vertical="center" indent="1"/>
    </xf>
    <xf numFmtId="165" fontId="15" fillId="0" borderId="10" xfId="67" applyNumberFormat="1" applyFont="1" applyBorder="1" applyAlignment="1">
      <alignment horizontal="right" vertical="center" indent="1"/>
    </xf>
    <xf numFmtId="165" fontId="14" fillId="0" borderId="9" xfId="67" applyNumberFormat="1" applyFont="1" applyBorder="1" applyAlignment="1">
      <alignment horizontal="right" vertical="center" indent="1"/>
    </xf>
    <xf numFmtId="165" fontId="15" fillId="0" borderId="1" xfId="67" applyNumberFormat="1" applyFont="1" applyBorder="1" applyAlignment="1">
      <alignment horizontal="right" vertical="center"/>
    </xf>
    <xf numFmtId="165" fontId="15" fillId="0" borderId="2" xfId="67" applyNumberFormat="1" applyFont="1" applyBorder="1" applyAlignment="1">
      <alignment horizontal="right" vertical="center"/>
    </xf>
    <xf numFmtId="165" fontId="15" fillId="0" borderId="11" xfId="67" applyNumberFormat="1" applyFont="1" applyBorder="1" applyAlignment="1">
      <alignment horizontal="right" vertical="center"/>
    </xf>
    <xf numFmtId="0" fontId="17" fillId="0" borderId="13" xfId="0" applyFont="1" applyBorder="1" applyAlignment="1">
      <alignment horizontal="left" vertical="center" wrapText="1" indent="1"/>
    </xf>
    <xf numFmtId="0" fontId="27" fillId="0" borderId="0" xfId="0" applyFont="1" applyAlignment="1">
      <alignment horizontal="left" vertical="top" indent="1"/>
    </xf>
    <xf numFmtId="0" fontId="28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31" fillId="0" borderId="0" xfId="0" applyFont="1"/>
    <xf numFmtId="167" fontId="15" fillId="0" borderId="4" xfId="67" applyNumberFormat="1" applyFont="1" applyBorder="1" applyAlignment="1">
      <alignment horizontal="right" vertical="top" indent="1"/>
    </xf>
    <xf numFmtId="165" fontId="15" fillId="0" borderId="4" xfId="67" applyNumberFormat="1" applyFont="1" applyBorder="1" applyAlignment="1">
      <alignment horizontal="right" vertical="top" indent="1"/>
    </xf>
    <xf numFmtId="165" fontId="15" fillId="0" borderId="9" xfId="67" applyNumberFormat="1" applyFont="1" applyBorder="1" applyAlignment="1">
      <alignment horizontal="right" vertical="top" indent="1"/>
    </xf>
    <xf numFmtId="166" fontId="14" fillId="0" borderId="0" xfId="67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4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10" fillId="0" borderId="8" xfId="0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6" fontId="15" fillId="0" borderId="3" xfId="67" applyNumberFormat="1" applyFont="1" applyBorder="1" applyAlignment="1">
      <alignment horizontal="right" vertical="center" indent="1"/>
    </xf>
    <xf numFmtId="166" fontId="14" fillId="0" borderId="6" xfId="67" applyNumberFormat="1" applyFont="1" applyBorder="1" applyAlignment="1">
      <alignment horizontal="right" vertical="center" indent="1"/>
    </xf>
    <xf numFmtId="166" fontId="15" fillId="0" borderId="0" xfId="67" applyNumberFormat="1" applyFont="1" applyBorder="1" applyAlignment="1">
      <alignment horizontal="right" vertical="center" indent="1"/>
    </xf>
    <xf numFmtId="166" fontId="14" fillId="0" borderId="4" xfId="67" applyNumberFormat="1" applyFont="1" applyBorder="1" applyAlignment="1">
      <alignment horizontal="right" vertical="center" indent="1"/>
    </xf>
    <xf numFmtId="166" fontId="15" fillId="0" borderId="8" xfId="67" applyNumberFormat="1" applyFont="1" applyBorder="1" applyAlignment="1">
      <alignment horizontal="right" vertical="center" indent="1"/>
    </xf>
    <xf numFmtId="166" fontId="14" fillId="0" borderId="9" xfId="67" applyNumberFormat="1" applyFont="1" applyBorder="1" applyAlignment="1">
      <alignment horizontal="right" vertical="center" indent="1"/>
    </xf>
    <xf numFmtId="166" fontId="14" fillId="0" borderId="10" xfId="67" applyNumberFormat="1" applyFont="1" applyBorder="1" applyAlignment="1">
      <alignment horizontal="right" vertical="center" indent="1"/>
    </xf>
    <xf numFmtId="166" fontId="14" fillId="0" borderId="8" xfId="67" applyNumberFormat="1" applyFont="1" applyBorder="1" applyAlignment="1">
      <alignment horizontal="right" vertical="center" indent="1"/>
    </xf>
    <xf numFmtId="165" fontId="14" fillId="0" borderId="12" xfId="67" applyNumberFormat="1" applyFont="1" applyBorder="1" applyAlignment="1">
      <alignment horizontal="right" vertical="center" indent="1"/>
    </xf>
    <xf numFmtId="165" fontId="14" fillId="0" borderId="14" xfId="67" applyNumberFormat="1" applyFont="1" applyBorder="1" applyAlignment="1">
      <alignment horizontal="right" vertical="center" indent="1"/>
    </xf>
    <xf numFmtId="0" fontId="15" fillId="0" borderId="0" xfId="0" applyFont="1"/>
    <xf numFmtId="0" fontId="32" fillId="0" borderId="0" xfId="0" applyFont="1" applyAlignment="1">
      <alignment horizontal="right" readingOrder="2"/>
    </xf>
    <xf numFmtId="166" fontId="15" fillId="0" borderId="6" xfId="67" applyNumberFormat="1" applyFont="1" applyBorder="1" applyAlignment="1">
      <alignment horizontal="right" vertical="center" indent="1"/>
    </xf>
    <xf numFmtId="166" fontId="15" fillId="0" borderId="4" xfId="67" applyNumberFormat="1" applyFont="1" applyBorder="1" applyAlignment="1">
      <alignment horizontal="right" vertical="center" indent="1"/>
    </xf>
    <xf numFmtId="166" fontId="15" fillId="0" borderId="9" xfId="67" applyNumberFormat="1" applyFont="1" applyBorder="1" applyAlignment="1">
      <alignment horizontal="right" vertical="center" indent="1"/>
    </xf>
    <xf numFmtId="166" fontId="14" fillId="0" borderId="14" xfId="67" applyNumberFormat="1" applyFont="1" applyBorder="1" applyAlignment="1">
      <alignment horizontal="right" vertical="center" indent="1"/>
    </xf>
    <xf numFmtId="165" fontId="15" fillId="0" borderId="6" xfId="67" applyNumberFormat="1" applyFont="1" applyBorder="1" applyAlignment="1">
      <alignment horizontal="right" vertical="center" indent="1"/>
    </xf>
    <xf numFmtId="165" fontId="15" fillId="0" borderId="4" xfId="67" applyNumberFormat="1" applyFont="1" applyBorder="1" applyAlignment="1">
      <alignment horizontal="right" vertical="center" indent="1"/>
    </xf>
    <xf numFmtId="165" fontId="15" fillId="0" borderId="9" xfId="67" applyNumberFormat="1" applyFont="1" applyBorder="1" applyAlignment="1">
      <alignment horizontal="right" vertical="center" indent="1"/>
    </xf>
    <xf numFmtId="165" fontId="14" fillId="0" borderId="13" xfId="67" applyNumberFormat="1" applyFont="1" applyBorder="1" applyAlignment="1">
      <alignment horizontal="right" vertical="center" indent="1"/>
    </xf>
    <xf numFmtId="165" fontId="14" fillId="0" borderId="11" xfId="67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top" wrapText="1" indent="1"/>
    </xf>
    <xf numFmtId="0" fontId="15" fillId="0" borderId="7" xfId="0" applyFont="1" applyBorder="1" applyAlignment="1">
      <alignment horizontal="left" vertical="top" wrapText="1" indent="1"/>
    </xf>
    <xf numFmtId="0" fontId="15" fillId="0" borderId="10" xfId="0" applyFont="1" applyBorder="1" applyAlignment="1">
      <alignment horizontal="left" vertical="top" wrapText="1" indent="1"/>
    </xf>
    <xf numFmtId="0" fontId="17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65" fontId="15" fillId="0" borderId="5" xfId="67" applyNumberFormat="1" applyFont="1" applyBorder="1" applyAlignment="1">
      <alignment horizontal="left" vertical="center" wrapText="1" indent="1"/>
    </xf>
    <xf numFmtId="165" fontId="15" fillId="0" borderId="7" xfId="67" applyNumberFormat="1" applyFont="1" applyBorder="1" applyAlignment="1">
      <alignment horizontal="left" vertical="center" wrapText="1" indent="1"/>
    </xf>
    <xf numFmtId="165" fontId="15" fillId="0" borderId="10" xfId="67" applyNumberFormat="1" applyFont="1" applyBorder="1" applyAlignment="1">
      <alignment horizontal="left" vertical="center" wrapText="1" indent="1"/>
    </xf>
    <xf numFmtId="165" fontId="15" fillId="0" borderId="5" xfId="67" applyNumberFormat="1" applyFont="1" applyBorder="1" applyAlignment="1">
      <alignment horizontal="right" vertical="center" wrapText="1" indent="1"/>
    </xf>
    <xf numFmtId="165" fontId="15" fillId="0" borderId="7" xfId="67" applyNumberFormat="1" applyFont="1" applyBorder="1" applyAlignment="1">
      <alignment horizontal="right" vertical="center" wrapText="1" indent="1"/>
    </xf>
    <xf numFmtId="165" fontId="17" fillId="0" borderId="13" xfId="67" applyNumberFormat="1" applyFont="1" applyBorder="1" applyAlignment="1">
      <alignment horizontal="right" vertical="center" wrapText="1" indent="1"/>
    </xf>
    <xf numFmtId="165" fontId="17" fillId="0" borderId="10" xfId="67" applyNumberFormat="1" applyFont="1" applyBorder="1" applyAlignment="1">
      <alignment horizontal="left" vertical="center" wrapText="1" indent="1"/>
    </xf>
    <xf numFmtId="167" fontId="15" fillId="0" borderId="2" xfId="67" applyNumberFormat="1" applyFont="1" applyBorder="1" applyAlignment="1">
      <alignment horizontal="right" vertical="top" indent="1"/>
    </xf>
    <xf numFmtId="165" fontId="15" fillId="0" borderId="2" xfId="67" applyNumberFormat="1" applyFont="1" applyBorder="1" applyAlignment="1">
      <alignment horizontal="right" vertical="top" indent="1"/>
    </xf>
    <xf numFmtId="165" fontId="15" fillId="0" borderId="11" xfId="67" applyNumberFormat="1" applyFont="1" applyBorder="1" applyAlignment="1">
      <alignment horizontal="right" vertical="top" indent="1"/>
    </xf>
    <xf numFmtId="168" fontId="26" fillId="0" borderId="7" xfId="68" applyNumberFormat="1" applyFont="1" applyBorder="1" applyAlignment="1">
      <alignment vertical="center" wrapText="1"/>
    </xf>
    <xf numFmtId="168" fontId="26" fillId="0" borderId="0" xfId="68" applyNumberFormat="1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166" fontId="14" fillId="0" borderId="5" xfId="67" applyNumberFormat="1" applyFont="1" applyBorder="1" applyAlignment="1">
      <alignment horizontal="right" vertical="center" indent="1"/>
    </xf>
    <xf numFmtId="166" fontId="14" fillId="0" borderId="7" xfId="67" applyNumberFormat="1" applyFont="1" applyBorder="1" applyAlignment="1">
      <alignment horizontal="right" vertical="center" indent="1"/>
    </xf>
    <xf numFmtId="165" fontId="14" fillId="0" borderId="3" xfId="67" applyNumberFormat="1" applyFont="1" applyBorder="1" applyAlignment="1">
      <alignment horizontal="right" vertical="center" indent="1"/>
    </xf>
    <xf numFmtId="165" fontId="14" fillId="0" borderId="0" xfId="67" applyNumberFormat="1" applyFont="1" applyBorder="1" applyAlignment="1">
      <alignment horizontal="right" vertical="center" indent="1"/>
    </xf>
    <xf numFmtId="165" fontId="14" fillId="0" borderId="8" xfId="67" applyNumberFormat="1" applyFont="1" applyBorder="1" applyAlignment="1">
      <alignment horizontal="right" vertical="center" indent="1"/>
    </xf>
    <xf numFmtId="0" fontId="14" fillId="0" borderId="10" xfId="0" applyFont="1" applyBorder="1" applyAlignment="1">
      <alignment horizontal="center" vertical="center" wrapText="1"/>
    </xf>
    <xf numFmtId="165" fontId="15" fillId="0" borderId="10" xfId="67" applyNumberFormat="1" applyFont="1" applyBorder="1" applyAlignment="1">
      <alignment horizontal="right" vertical="center" wrapText="1" indent="1"/>
    </xf>
    <xf numFmtId="0" fontId="14" fillId="0" borderId="0" xfId="0" applyFont="1" applyAlignment="1">
      <alignment horizontal="left" indent="1"/>
    </xf>
    <xf numFmtId="0" fontId="10" fillId="0" borderId="8" xfId="0" applyFont="1" applyBorder="1" applyAlignment="1">
      <alignment horizontal="right" indent="1"/>
    </xf>
    <xf numFmtId="0" fontId="33" fillId="0" borderId="0" xfId="0" applyFont="1" applyAlignment="1">
      <alignment horizontal="right" vertical="top" readingOrder="2"/>
    </xf>
    <xf numFmtId="0" fontId="29" fillId="0" borderId="0" xfId="0" applyFont="1" applyBorder="1" applyAlignment="1">
      <alignment horizontal="right" vertical="top" indent="1"/>
    </xf>
    <xf numFmtId="0" fontId="10" fillId="0" borderId="14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68" fontId="26" fillId="0" borderId="0" xfId="68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7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1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10" fontId="26" fillId="0" borderId="0" xfId="68" applyNumberFormat="1" applyFont="1" applyBorder="1" applyAlignment="1">
      <alignment horizontal="left" vertical="center" wrapText="1" indent="1"/>
    </xf>
    <xf numFmtId="0" fontId="26" fillId="0" borderId="0" xfId="0" applyFont="1" applyBorder="1" applyAlignment="1">
      <alignment vertical="top" wrapText="1"/>
    </xf>
    <xf numFmtId="0" fontId="0" fillId="0" borderId="0" xfId="0" applyBorder="1"/>
    <xf numFmtId="0" fontId="17" fillId="0" borderId="7" xfId="0" applyFont="1" applyBorder="1" applyAlignment="1">
      <alignment vertical="center"/>
    </xf>
    <xf numFmtId="10" fontId="26" fillId="0" borderId="7" xfId="68" applyNumberFormat="1" applyFont="1" applyBorder="1" applyAlignment="1">
      <alignment horizontal="left" vertical="center" wrapText="1" indent="1"/>
    </xf>
    <xf numFmtId="0" fontId="0" fillId="0" borderId="7" xfId="0" applyBorder="1"/>
    <xf numFmtId="168" fontId="0" fillId="0" borderId="7" xfId="68" applyNumberFormat="1" applyFont="1" applyBorder="1"/>
    <xf numFmtId="0" fontId="30" fillId="0" borderId="2" xfId="0" applyFont="1" applyBorder="1" applyAlignment="1">
      <alignment horizontal="right" vertical="top" indent="1"/>
    </xf>
    <xf numFmtId="0" fontId="30" fillId="0" borderId="11" xfId="0" applyFont="1" applyBorder="1" applyAlignment="1">
      <alignment horizontal="right" vertical="top" indent="1"/>
    </xf>
    <xf numFmtId="2" fontId="30" fillId="0" borderId="1" xfId="0" applyNumberFormat="1" applyFont="1" applyBorder="1" applyAlignment="1">
      <alignment horizontal="right" vertical="center" wrapText="1" indent="1"/>
    </xf>
    <xf numFmtId="2" fontId="30" fillId="0" borderId="2" xfId="0" applyNumberFormat="1" applyFont="1" applyBorder="1" applyAlignment="1">
      <alignment horizontal="right" vertical="center" wrapText="1" indent="1"/>
    </xf>
    <xf numFmtId="0" fontId="10" fillId="0" borderId="15" xfId="0" applyFont="1" applyBorder="1" applyAlignment="1">
      <alignment horizontal="right" vertical="center" indent="1" readingOrder="2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</cellXfs>
  <cellStyles count="69">
    <cellStyle name="Comma" xfId="67" builtinId="3"/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  <cellStyle name="Percent" xfId="68" builtinId="5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8"/>
  <sheetViews>
    <sheetView tabSelected="1" view="pageBreakPreview" topLeftCell="C10" zoomScaleNormal="100" zoomScaleSheetLayoutView="100" workbookViewId="0">
      <selection activeCell="G15" sqref="G15"/>
    </sheetView>
  </sheetViews>
  <sheetFormatPr defaultRowHeight="12.75"/>
  <cols>
    <col min="1" max="1" width="43" style="31" customWidth="1"/>
    <col min="2" max="2" width="12" style="31" customWidth="1"/>
    <col min="3" max="4" width="11.7109375" style="31" customWidth="1"/>
    <col min="5" max="5" width="11.42578125" style="31" customWidth="1"/>
    <col min="6" max="6" width="13" style="31" customWidth="1"/>
    <col min="7" max="7" width="12.5703125" style="31" customWidth="1"/>
    <col min="8" max="8" width="24.7109375" style="31" customWidth="1"/>
    <col min="9" max="9" width="11.7109375" style="31" bestFit="1" customWidth="1"/>
    <col min="10" max="14" width="9.140625" style="31"/>
    <col min="15" max="15" width="11.7109375" style="31" bestFit="1" customWidth="1"/>
    <col min="16" max="16384" width="9.140625" style="31"/>
  </cols>
  <sheetData>
    <row r="1" spans="1:21" s="1" customFormat="1" ht="19.5" customHeight="1">
      <c r="A1" s="112" t="s">
        <v>49</v>
      </c>
      <c r="B1" s="112"/>
      <c r="C1" s="112"/>
      <c r="D1" s="112"/>
      <c r="E1" s="112"/>
      <c r="F1" s="112"/>
      <c r="G1" s="112"/>
      <c r="H1" s="112"/>
    </row>
    <row r="2" spans="1:21" s="1" customFormat="1" ht="19.5" customHeight="1">
      <c r="A2" s="113" t="s">
        <v>51</v>
      </c>
      <c r="B2" s="113"/>
      <c r="C2" s="113"/>
      <c r="D2" s="113"/>
      <c r="E2" s="113"/>
      <c r="F2" s="113"/>
      <c r="G2" s="113"/>
      <c r="H2" s="113"/>
      <c r="I2" s="92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3" spans="1:21" s="1" customFormat="1" ht="6" customHeight="1">
      <c r="A3" s="113"/>
      <c r="B3" s="113"/>
      <c r="C3" s="113"/>
      <c r="D3" s="113"/>
      <c r="E3" s="113"/>
      <c r="F3" s="113"/>
      <c r="G3" s="113"/>
      <c r="H3" s="113"/>
      <c r="I3" s="92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</row>
    <row r="4" spans="1:21" s="30" customFormat="1" ht="15" customHeight="1">
      <c r="A4" s="26" t="s">
        <v>3</v>
      </c>
      <c r="B4" s="26"/>
      <c r="C4" s="27"/>
      <c r="D4" s="27"/>
      <c r="E4" s="28"/>
      <c r="F4" s="28"/>
      <c r="G4" s="28"/>
      <c r="H4" s="29" t="s">
        <v>0</v>
      </c>
      <c r="I4" s="93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</row>
    <row r="5" spans="1:21" s="18" customFormat="1" ht="19.5" customHeight="1">
      <c r="A5" s="123" t="s">
        <v>32</v>
      </c>
      <c r="B5" s="114" t="s">
        <v>8</v>
      </c>
      <c r="C5" s="115"/>
      <c r="D5" s="114" t="s">
        <v>7</v>
      </c>
      <c r="E5" s="115"/>
      <c r="F5" s="114" t="s">
        <v>2</v>
      </c>
      <c r="G5" s="115"/>
      <c r="H5" s="120" t="s">
        <v>4</v>
      </c>
      <c r="I5" s="110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86"/>
    </row>
    <row r="6" spans="1:21" s="19" customFormat="1" ht="27.75" customHeight="1">
      <c r="A6" s="124"/>
      <c r="B6" s="118" t="s">
        <v>34</v>
      </c>
      <c r="C6" s="119"/>
      <c r="D6" s="118" t="s">
        <v>9</v>
      </c>
      <c r="E6" s="119"/>
      <c r="F6" s="116" t="s">
        <v>1</v>
      </c>
      <c r="G6" s="117"/>
      <c r="H6" s="121"/>
      <c r="I6" s="111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87"/>
    </row>
    <row r="7" spans="1:21" s="19" customFormat="1" ht="18" customHeight="1">
      <c r="A7" s="125"/>
      <c r="B7" s="58">
        <v>2014</v>
      </c>
      <c r="C7" s="57" t="s">
        <v>37</v>
      </c>
      <c r="D7" s="57">
        <v>2014</v>
      </c>
      <c r="E7" s="57" t="s">
        <v>37</v>
      </c>
      <c r="F7" s="57">
        <v>2014</v>
      </c>
      <c r="G7" s="57" t="s">
        <v>37</v>
      </c>
      <c r="H7" s="122"/>
      <c r="I7" s="94"/>
      <c r="J7" s="89"/>
      <c r="K7" s="89"/>
      <c r="L7" s="89"/>
      <c r="M7" s="89"/>
      <c r="N7" s="89"/>
      <c r="O7" s="88"/>
      <c r="P7" s="89"/>
      <c r="Q7" s="89"/>
      <c r="R7" s="89"/>
      <c r="S7" s="89"/>
      <c r="T7" s="89"/>
      <c r="U7" s="87"/>
    </row>
    <row r="8" spans="1:21" s="20" customFormat="1" ht="18" customHeight="1">
      <c r="A8" s="4" t="s">
        <v>25</v>
      </c>
      <c r="B8" s="62">
        <v>224604.77098735207</v>
      </c>
      <c r="C8" s="45">
        <v>165543.77981494562</v>
      </c>
      <c r="D8" s="33">
        <v>0</v>
      </c>
      <c r="E8" s="45">
        <v>0</v>
      </c>
      <c r="F8" s="72">
        <v>224604.77098735207</v>
      </c>
      <c r="G8" s="34">
        <v>165543.77981494562</v>
      </c>
      <c r="H8" s="105" t="s">
        <v>27</v>
      </c>
      <c r="I8" s="69"/>
      <c r="J8" s="70"/>
      <c r="K8" s="70"/>
      <c r="L8" s="70"/>
      <c r="M8" s="70"/>
      <c r="N8" s="70"/>
      <c r="O8" s="70"/>
      <c r="P8" s="70"/>
      <c r="Q8" s="70"/>
      <c r="R8" s="70"/>
      <c r="S8" s="70"/>
      <c r="T8" s="71"/>
      <c r="U8" s="71"/>
    </row>
    <row r="9" spans="1:21" s="20" customFormat="1" ht="18" customHeight="1">
      <c r="A9" s="5" t="s">
        <v>26</v>
      </c>
      <c r="B9" s="63">
        <v>196398.6451436909</v>
      </c>
      <c r="C9" s="46">
        <v>135095.55472999622</v>
      </c>
      <c r="D9" s="35">
        <v>64078.996431403182</v>
      </c>
      <c r="E9" s="46">
        <v>51341.940692721051</v>
      </c>
      <c r="F9" s="73">
        <v>260477.64157509408</v>
      </c>
      <c r="G9" s="36">
        <v>186437.49542271727</v>
      </c>
      <c r="H9" s="106" t="s">
        <v>28</v>
      </c>
      <c r="I9" s="69"/>
      <c r="J9" s="70"/>
      <c r="K9" s="70"/>
      <c r="L9" s="70"/>
      <c r="M9" s="70"/>
      <c r="N9" s="70"/>
      <c r="O9" s="70"/>
      <c r="P9" s="70"/>
      <c r="Q9" s="70"/>
      <c r="R9" s="70"/>
      <c r="S9" s="70"/>
      <c r="T9" s="71"/>
      <c r="U9" s="71"/>
    </row>
    <row r="10" spans="1:21" s="20" customFormat="1" ht="18" customHeight="1">
      <c r="A10" s="5" t="s">
        <v>23</v>
      </c>
      <c r="B10" s="63">
        <v>205758.15528071689</v>
      </c>
      <c r="C10" s="46">
        <v>148351.05950379663</v>
      </c>
      <c r="D10" s="35">
        <v>209938.31163442729</v>
      </c>
      <c r="E10" s="46">
        <v>203595.57987985868</v>
      </c>
      <c r="F10" s="73">
        <v>415696.46691514418</v>
      </c>
      <c r="G10" s="36">
        <v>351946.63938365527</v>
      </c>
      <c r="H10" s="106" t="s">
        <v>5</v>
      </c>
      <c r="I10" s="69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1"/>
      <c r="U10" s="71"/>
    </row>
    <row r="11" spans="1:21" s="20" customFormat="1" ht="18" customHeight="1">
      <c r="A11" s="5" t="s">
        <v>31</v>
      </c>
      <c r="B11" s="63">
        <v>103683.49463229952</v>
      </c>
      <c r="C11" s="46">
        <v>74043.391197309698</v>
      </c>
      <c r="D11" s="35">
        <v>0</v>
      </c>
      <c r="E11" s="46">
        <v>0</v>
      </c>
      <c r="F11" s="73">
        <v>103683.49463229952</v>
      </c>
      <c r="G11" s="36">
        <v>74043.391197309698</v>
      </c>
      <c r="H11" s="106" t="s">
        <v>29</v>
      </c>
      <c r="I11" s="69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1"/>
      <c r="U11" s="71"/>
    </row>
    <row r="12" spans="1:21" s="20" customFormat="1" ht="18" customHeight="1">
      <c r="A12" s="5" t="s">
        <v>36</v>
      </c>
      <c r="B12" s="78">
        <v>56040.714572719691</v>
      </c>
      <c r="C12" s="47">
        <v>35140.647725050774</v>
      </c>
      <c r="D12" s="37">
        <v>21774.361034549878</v>
      </c>
      <c r="E12" s="47">
        <v>17378.821169566014</v>
      </c>
      <c r="F12" s="39">
        <v>77815.075607269595</v>
      </c>
      <c r="G12" s="38">
        <v>52519.468894616788</v>
      </c>
      <c r="H12" s="106" t="s">
        <v>35</v>
      </c>
      <c r="I12" s="69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1"/>
      <c r="U12" s="71"/>
    </row>
    <row r="13" spans="1:21" s="30" customFormat="1" ht="18" customHeight="1">
      <c r="A13" s="15" t="s">
        <v>1</v>
      </c>
      <c r="B13" s="64">
        <v>786485.98061677895</v>
      </c>
      <c r="C13" s="48">
        <v>558174.63297109888</v>
      </c>
      <c r="D13" s="40">
        <v>295791.56910038041</v>
      </c>
      <c r="E13" s="38">
        <v>272316.24174214574</v>
      </c>
      <c r="F13" s="39">
        <v>1082277.5497171595</v>
      </c>
      <c r="G13" s="38">
        <v>830490.87471324462</v>
      </c>
      <c r="H13" s="107" t="s">
        <v>2</v>
      </c>
      <c r="I13" s="69"/>
      <c r="J13" s="70"/>
      <c r="K13" s="70"/>
      <c r="L13" s="70"/>
      <c r="M13" s="70"/>
      <c r="N13" s="70"/>
      <c r="O13" s="70"/>
      <c r="P13" s="90"/>
      <c r="Q13" s="70"/>
      <c r="R13" s="70"/>
      <c r="S13" s="70"/>
      <c r="T13" s="85"/>
      <c r="U13" s="85"/>
    </row>
    <row r="14" spans="1:21" s="30" customFormat="1" ht="18" customHeight="1">
      <c r="A14" s="43" t="s">
        <v>55</v>
      </c>
      <c r="B14" s="43"/>
      <c r="C14" s="25"/>
      <c r="D14" s="25"/>
      <c r="E14" s="25"/>
      <c r="F14" s="25"/>
      <c r="G14" s="25"/>
      <c r="H14" s="44" t="s">
        <v>57</v>
      </c>
      <c r="I14" s="93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</row>
    <row r="15" spans="1:21" s="30" customFormat="1" ht="18" customHeight="1">
      <c r="A15" s="43" t="s">
        <v>38</v>
      </c>
      <c r="B15" s="43"/>
      <c r="C15" s="25"/>
      <c r="D15" s="25"/>
      <c r="E15" s="25"/>
      <c r="F15" s="25"/>
      <c r="G15" s="25"/>
      <c r="H15" s="44" t="s">
        <v>64</v>
      </c>
      <c r="I15" s="93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</row>
    <row r="16" spans="1:21">
      <c r="E16" s="32"/>
      <c r="F16" s="32"/>
      <c r="G16" s="32"/>
      <c r="I16" s="95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1" s="1" customFormat="1" ht="19.5" customHeight="1">
      <c r="A17" s="112" t="s">
        <v>50</v>
      </c>
      <c r="B17" s="112"/>
      <c r="C17" s="112"/>
      <c r="D17" s="112"/>
      <c r="E17" s="112"/>
      <c r="F17" s="112"/>
      <c r="G17" s="112"/>
      <c r="H17" s="112"/>
      <c r="I17" s="92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</row>
    <row r="18" spans="1:21" s="1" customFormat="1" ht="19.5" customHeight="1">
      <c r="A18" s="113" t="s">
        <v>52</v>
      </c>
      <c r="B18" s="113"/>
      <c r="C18" s="113"/>
      <c r="D18" s="113"/>
      <c r="E18" s="113"/>
      <c r="F18" s="113"/>
      <c r="G18" s="113"/>
      <c r="H18" s="113"/>
    </row>
    <row r="19" spans="1:21" s="1" customFormat="1" ht="6" customHeight="1">
      <c r="A19" s="113"/>
      <c r="B19" s="113"/>
      <c r="C19" s="113"/>
      <c r="D19" s="113"/>
      <c r="E19" s="113"/>
      <c r="F19" s="113"/>
      <c r="G19" s="113"/>
      <c r="H19" s="113"/>
    </row>
    <row r="20" spans="1:21" s="30" customFormat="1" ht="15" customHeight="1">
      <c r="A20" s="26" t="s">
        <v>3</v>
      </c>
      <c r="B20" s="26"/>
      <c r="C20" s="27"/>
      <c r="D20" s="27"/>
      <c r="E20" s="28"/>
      <c r="F20" s="28"/>
      <c r="G20" s="28"/>
      <c r="H20" s="29" t="s">
        <v>0</v>
      </c>
      <c r="I20" s="93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</row>
    <row r="21" spans="1:21" s="18" customFormat="1" ht="17.25" customHeight="1">
      <c r="A21" s="123" t="s">
        <v>32</v>
      </c>
      <c r="B21" s="114" t="s">
        <v>8</v>
      </c>
      <c r="C21" s="115"/>
      <c r="D21" s="114" t="s">
        <v>7</v>
      </c>
      <c r="E21" s="115"/>
      <c r="F21" s="114" t="s">
        <v>2</v>
      </c>
      <c r="G21" s="115"/>
      <c r="H21" s="120" t="s">
        <v>4</v>
      </c>
      <c r="I21" s="110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86"/>
    </row>
    <row r="22" spans="1:21" s="19" customFormat="1" ht="29.25" customHeight="1">
      <c r="A22" s="124"/>
      <c r="B22" s="111" t="s">
        <v>34</v>
      </c>
      <c r="C22" s="126"/>
      <c r="D22" s="118" t="s">
        <v>9</v>
      </c>
      <c r="E22" s="119"/>
      <c r="F22" s="116" t="s">
        <v>1</v>
      </c>
      <c r="G22" s="117"/>
      <c r="H22" s="121"/>
      <c r="I22" s="111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87"/>
    </row>
    <row r="23" spans="1:21" s="19" customFormat="1" ht="17.25" customHeight="1">
      <c r="A23" s="125"/>
      <c r="B23" s="58">
        <v>2014</v>
      </c>
      <c r="C23" s="57">
        <v>2012</v>
      </c>
      <c r="D23" s="57">
        <v>2014</v>
      </c>
      <c r="E23" s="57">
        <v>2012</v>
      </c>
      <c r="F23" s="57">
        <v>2014</v>
      </c>
      <c r="G23" s="57">
        <v>2012</v>
      </c>
      <c r="H23" s="122"/>
      <c r="I23" s="94"/>
      <c r="J23" s="89"/>
      <c r="K23" s="89"/>
      <c r="L23" s="89"/>
      <c r="M23" s="89"/>
      <c r="N23" s="89"/>
      <c r="O23" s="88"/>
      <c r="P23" s="89"/>
      <c r="Q23" s="89"/>
      <c r="R23" s="89"/>
      <c r="S23" s="89"/>
      <c r="T23" s="89"/>
      <c r="U23" s="87"/>
    </row>
    <row r="24" spans="1:21" s="20" customFormat="1" ht="17.25" customHeight="1">
      <c r="A24" s="4" t="s">
        <v>25</v>
      </c>
      <c r="B24" s="62">
        <v>12501.277756243038</v>
      </c>
      <c r="C24" s="49">
        <v>8606.3843343148837</v>
      </c>
      <c r="D24" s="6">
        <v>0</v>
      </c>
      <c r="E24" s="49">
        <v>0</v>
      </c>
      <c r="F24" s="74">
        <v>12501.277756243038</v>
      </c>
      <c r="G24" s="7">
        <v>8606.3843343148837</v>
      </c>
      <c r="H24" s="105" t="s">
        <v>27</v>
      </c>
      <c r="I24" s="69"/>
      <c r="J24" s="70"/>
      <c r="K24" s="70"/>
      <c r="L24" s="70"/>
      <c r="M24" s="70"/>
      <c r="N24" s="70"/>
      <c r="O24" s="70"/>
      <c r="P24" s="71"/>
      <c r="Q24" s="70"/>
      <c r="R24" s="71"/>
      <c r="S24" s="70"/>
      <c r="T24" s="71"/>
      <c r="U24" s="71"/>
    </row>
    <row r="25" spans="1:21" s="20" customFormat="1" ht="17.25" customHeight="1">
      <c r="A25" s="5" t="s">
        <v>26</v>
      </c>
      <c r="B25" s="63">
        <v>5786.9781094961545</v>
      </c>
      <c r="C25" s="50">
        <v>4405.1870868762153</v>
      </c>
      <c r="D25" s="8">
        <v>56486.099793663328</v>
      </c>
      <c r="E25" s="50">
        <v>46483.627965259278</v>
      </c>
      <c r="F25" s="75">
        <v>62273.077903159487</v>
      </c>
      <c r="G25" s="9">
        <v>50888.815052135491</v>
      </c>
      <c r="H25" s="106" t="s">
        <v>28</v>
      </c>
      <c r="I25" s="69"/>
      <c r="J25" s="70"/>
      <c r="K25" s="70"/>
      <c r="L25" s="70"/>
      <c r="M25" s="70"/>
      <c r="N25" s="70"/>
      <c r="O25" s="70"/>
      <c r="P25" s="71"/>
      <c r="Q25" s="70"/>
      <c r="R25" s="71"/>
      <c r="S25" s="70"/>
      <c r="T25" s="71"/>
      <c r="U25" s="71"/>
    </row>
    <row r="26" spans="1:21" s="20" customFormat="1" ht="17.25" customHeight="1">
      <c r="A26" s="5" t="s">
        <v>23</v>
      </c>
      <c r="B26" s="63">
        <v>4968.798577677203</v>
      </c>
      <c r="C26" s="50">
        <v>3767.7512738709206</v>
      </c>
      <c r="D26" s="8">
        <v>3498.0817571283615</v>
      </c>
      <c r="E26" s="50">
        <v>2719.2408903887172</v>
      </c>
      <c r="F26" s="75">
        <v>8466.8803348055644</v>
      </c>
      <c r="G26" s="9">
        <v>6486.9921642596382</v>
      </c>
      <c r="H26" s="106" t="s">
        <v>5</v>
      </c>
      <c r="I26" s="69"/>
      <c r="J26" s="70"/>
      <c r="K26" s="70"/>
      <c r="L26" s="70"/>
      <c r="M26" s="70"/>
      <c r="N26" s="70"/>
      <c r="O26" s="70"/>
      <c r="P26" s="71"/>
      <c r="Q26" s="70"/>
      <c r="R26" s="71"/>
      <c r="S26" s="70"/>
      <c r="T26" s="71"/>
      <c r="U26" s="71"/>
    </row>
    <row r="27" spans="1:21" s="20" customFormat="1" ht="17.25" customHeight="1">
      <c r="A27" s="5" t="s">
        <v>31</v>
      </c>
      <c r="B27" s="63">
        <v>3524.2645486221613</v>
      </c>
      <c r="C27" s="50">
        <v>2864.1611728115404</v>
      </c>
      <c r="D27" s="8">
        <v>12823.886666448894</v>
      </c>
      <c r="E27" s="50">
        <v>11332.836262776793</v>
      </c>
      <c r="F27" s="75">
        <v>16348.151215071055</v>
      </c>
      <c r="G27" s="9">
        <v>14196.997435588333</v>
      </c>
      <c r="H27" s="106" t="s">
        <v>29</v>
      </c>
      <c r="I27" s="69"/>
      <c r="J27" s="70"/>
      <c r="K27" s="70"/>
      <c r="L27" s="70"/>
      <c r="M27" s="70"/>
      <c r="N27" s="70"/>
      <c r="O27" s="70"/>
      <c r="P27" s="71"/>
      <c r="Q27" s="70"/>
      <c r="R27" s="71"/>
      <c r="S27" s="70"/>
      <c r="T27" s="71"/>
      <c r="U27" s="71"/>
    </row>
    <row r="28" spans="1:21" s="20" customFormat="1" ht="17.25" customHeight="1">
      <c r="A28" s="5" t="s">
        <v>30</v>
      </c>
      <c r="B28" s="63">
        <v>2493.2114345142645</v>
      </c>
      <c r="C28" s="50">
        <v>1890.5577297142213</v>
      </c>
      <c r="D28" s="10">
        <v>12892.300237615678</v>
      </c>
      <c r="E28" s="51">
        <v>13654.489816005182</v>
      </c>
      <c r="F28" s="76">
        <v>15385.511672129942</v>
      </c>
      <c r="G28" s="11">
        <f>15545.0475457194+0.05</f>
        <v>15545.0975457194</v>
      </c>
      <c r="H28" s="106" t="s">
        <v>6</v>
      </c>
      <c r="I28" s="69"/>
      <c r="J28" s="70"/>
      <c r="K28" s="70"/>
      <c r="L28" s="70"/>
      <c r="M28" s="70"/>
      <c r="N28" s="70"/>
      <c r="O28" s="70"/>
      <c r="P28" s="71"/>
      <c r="Q28" s="70"/>
      <c r="R28" s="71"/>
      <c r="S28" s="70"/>
      <c r="T28" s="71"/>
      <c r="U28" s="71"/>
    </row>
    <row r="29" spans="1:21" s="30" customFormat="1" ht="17.25" customHeight="1">
      <c r="A29" s="15" t="s">
        <v>1</v>
      </c>
      <c r="B29" s="64">
        <v>29274.730426552826</v>
      </c>
      <c r="C29" s="42">
        <v>21534.241597587785</v>
      </c>
      <c r="D29" s="41">
        <v>85700.268454856254</v>
      </c>
      <c r="E29" s="41">
        <v>74190.094934429973</v>
      </c>
      <c r="F29" s="52">
        <v>114974.99888140908</v>
      </c>
      <c r="G29" s="42">
        <v>95724.336532017755</v>
      </c>
      <c r="H29" s="107" t="s">
        <v>2</v>
      </c>
      <c r="I29" s="69"/>
      <c r="J29" s="70"/>
      <c r="K29" s="70"/>
      <c r="L29" s="70"/>
      <c r="M29" s="70"/>
      <c r="N29" s="70"/>
      <c r="O29" s="70"/>
      <c r="P29" s="85"/>
      <c r="Q29" s="70"/>
      <c r="R29" s="85"/>
      <c r="S29" s="70"/>
      <c r="T29" s="85"/>
      <c r="U29" s="85"/>
    </row>
    <row r="30" spans="1:21" ht="17.25" customHeight="1">
      <c r="A30" s="43" t="s">
        <v>55</v>
      </c>
      <c r="B30" s="43"/>
      <c r="E30" s="32"/>
      <c r="F30" s="32"/>
      <c r="G30" s="32"/>
      <c r="H30" s="44" t="s">
        <v>57</v>
      </c>
      <c r="I30" s="95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</row>
    <row r="31" spans="1:21">
      <c r="E31" s="32"/>
      <c r="F31" s="32"/>
      <c r="G31" s="32"/>
    </row>
    <row r="32" spans="1:21">
      <c r="E32" s="32"/>
      <c r="F32" s="32"/>
      <c r="G32" s="32"/>
    </row>
    <row r="33" spans="5:7">
      <c r="E33" s="32"/>
      <c r="F33" s="32"/>
      <c r="G33" s="32"/>
    </row>
    <row r="34" spans="5:7">
      <c r="E34" s="32"/>
      <c r="F34" s="32"/>
      <c r="G34" s="32"/>
    </row>
    <row r="35" spans="5:7">
      <c r="E35" s="32"/>
      <c r="F35" s="32"/>
      <c r="G35" s="32"/>
    </row>
    <row r="36" spans="5:7">
      <c r="E36" s="32"/>
      <c r="F36" s="32"/>
      <c r="G36" s="32"/>
    </row>
    <row r="37" spans="5:7">
      <c r="E37" s="32"/>
      <c r="F37" s="32"/>
      <c r="G37" s="32"/>
    </row>
    <row r="38" spans="5:7">
      <c r="E38" s="32"/>
      <c r="F38" s="32"/>
      <c r="G38" s="32"/>
    </row>
  </sheetData>
  <mergeCells count="46">
    <mergeCell ref="A17:H17"/>
    <mergeCell ref="A18:H18"/>
    <mergeCell ref="A19:H19"/>
    <mergeCell ref="F21:G21"/>
    <mergeCell ref="F22:G22"/>
    <mergeCell ref="D21:E21"/>
    <mergeCell ref="D22:E22"/>
    <mergeCell ref="B21:C21"/>
    <mergeCell ref="B22:C22"/>
    <mergeCell ref="A21:A23"/>
    <mergeCell ref="H21:H23"/>
    <mergeCell ref="A1:H1"/>
    <mergeCell ref="A2:H2"/>
    <mergeCell ref="A3:H3"/>
    <mergeCell ref="F5:G5"/>
    <mergeCell ref="F6:G6"/>
    <mergeCell ref="D5:E5"/>
    <mergeCell ref="D6:E6"/>
    <mergeCell ref="B5:C5"/>
    <mergeCell ref="B6:C6"/>
    <mergeCell ref="H5:H7"/>
    <mergeCell ref="A5:A7"/>
    <mergeCell ref="I5:J5"/>
    <mergeCell ref="K5:L5"/>
    <mergeCell ref="M5:N5"/>
    <mergeCell ref="I6:J6"/>
    <mergeCell ref="K6:L6"/>
    <mergeCell ref="M6:N6"/>
    <mergeCell ref="I21:J21"/>
    <mergeCell ref="K21:L21"/>
    <mergeCell ref="M21:N21"/>
    <mergeCell ref="I22:J22"/>
    <mergeCell ref="K22:L22"/>
    <mergeCell ref="M22:N22"/>
    <mergeCell ref="O5:P5"/>
    <mergeCell ref="Q5:R5"/>
    <mergeCell ref="S5:T5"/>
    <mergeCell ref="O6:P6"/>
    <mergeCell ref="Q6:R6"/>
    <mergeCell ref="S6:T6"/>
    <mergeCell ref="O21:P21"/>
    <mergeCell ref="Q21:R21"/>
    <mergeCell ref="S21:T21"/>
    <mergeCell ref="O22:P22"/>
    <mergeCell ref="Q22:R22"/>
    <mergeCell ref="S22:T2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29" orientation="landscape" useFirstPageNumber="1" r:id="rId1"/>
  <headerFooter alignWithMargins="0">
    <oddHeader>&amp;LPCBS: Tourisim Satellite Accounts, 2014&amp;R&amp;1&amp;K00+000م&amp;10&amp;K000000PCBS: حسابات السياحة الفرعية، 2014</oddHeader>
    <oddFooter>&amp;C&amp;9 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A19" zoomScaleNormal="115" zoomScaleSheetLayoutView="100" workbookViewId="0">
      <selection activeCell="D32" sqref="D32"/>
    </sheetView>
  </sheetViews>
  <sheetFormatPr defaultRowHeight="12.75"/>
  <cols>
    <col min="1" max="1" width="58.140625" customWidth="1"/>
    <col min="2" max="3" width="13.42578125" customWidth="1"/>
    <col min="4" max="4" width="57.7109375" customWidth="1"/>
    <col min="5" max="5" width="12.140625" bestFit="1" customWidth="1"/>
    <col min="6" max="6" width="11.42578125" customWidth="1"/>
    <col min="7" max="7" width="11.7109375" bestFit="1" customWidth="1"/>
  </cols>
  <sheetData>
    <row r="1" spans="1:9" s="1" customFormat="1" ht="18.75" customHeight="1">
      <c r="A1" s="112" t="s">
        <v>47</v>
      </c>
      <c r="B1" s="112"/>
      <c r="C1" s="112"/>
      <c r="D1" s="112"/>
      <c r="E1" s="92"/>
      <c r="F1" s="84"/>
    </row>
    <row r="2" spans="1:9" s="1" customFormat="1" ht="18.75" customHeight="1">
      <c r="A2" s="113" t="s">
        <v>53</v>
      </c>
      <c r="B2" s="113"/>
      <c r="C2" s="113"/>
      <c r="D2" s="113"/>
      <c r="E2" s="92"/>
      <c r="F2" s="84"/>
    </row>
    <row r="3" spans="1:9" s="18" customFormat="1" ht="19.5" customHeight="1">
      <c r="A3" s="79" t="s">
        <v>3</v>
      </c>
      <c r="B3" s="3"/>
      <c r="C3" s="21"/>
      <c r="D3" s="80" t="s">
        <v>0</v>
      </c>
      <c r="E3" s="99"/>
      <c r="F3" s="86"/>
      <c r="G3" s="86"/>
      <c r="H3" s="86"/>
      <c r="I3" s="86"/>
    </row>
    <row r="4" spans="1:9" s="19" customFormat="1" ht="16.5" customHeight="1">
      <c r="A4" s="123" t="s">
        <v>32</v>
      </c>
      <c r="B4" s="114" t="s">
        <v>11</v>
      </c>
      <c r="C4" s="115"/>
      <c r="D4" s="120" t="s">
        <v>4</v>
      </c>
      <c r="E4" s="110"/>
      <c r="F4" s="108"/>
      <c r="G4" s="108"/>
      <c r="H4" s="108"/>
      <c r="I4" s="87"/>
    </row>
    <row r="5" spans="1:9" s="20" customFormat="1" ht="16.5" customHeight="1">
      <c r="A5" s="124"/>
      <c r="B5" s="118" t="s">
        <v>10</v>
      </c>
      <c r="C5" s="119"/>
      <c r="D5" s="121"/>
      <c r="E5" s="111"/>
      <c r="F5" s="109"/>
      <c r="G5" s="109"/>
      <c r="H5" s="109"/>
      <c r="I5" s="71"/>
    </row>
    <row r="6" spans="1:9" s="20" customFormat="1" ht="16.5" customHeight="1">
      <c r="A6" s="125"/>
      <c r="B6" s="58">
        <v>2014</v>
      </c>
      <c r="C6" s="57">
        <v>2012</v>
      </c>
      <c r="D6" s="122"/>
      <c r="E6" s="94"/>
      <c r="F6" s="89"/>
      <c r="G6" s="88"/>
      <c r="H6" s="89"/>
      <c r="I6" s="71"/>
    </row>
    <row r="7" spans="1:9" s="20" customFormat="1" ht="16.5" customHeight="1">
      <c r="A7" s="4" t="s">
        <v>25</v>
      </c>
      <c r="B7" s="59">
        <v>17603.187745666051</v>
      </c>
      <c r="C7" s="12">
        <v>13981.876420347744</v>
      </c>
      <c r="D7" s="105" t="s">
        <v>27</v>
      </c>
      <c r="E7" s="100"/>
      <c r="F7" s="96"/>
      <c r="G7" s="70"/>
      <c r="H7" s="71"/>
      <c r="I7" s="71"/>
    </row>
    <row r="8" spans="1:9" s="20" customFormat="1" ht="16.5" customHeight="1">
      <c r="A8" s="5" t="s">
        <v>26</v>
      </c>
      <c r="B8" s="60">
        <v>63832.073553811017</v>
      </c>
      <c r="C8" s="13">
        <v>50621.546331641046</v>
      </c>
      <c r="D8" s="106" t="s">
        <v>28</v>
      </c>
      <c r="E8" s="100"/>
      <c r="F8" s="96"/>
      <c r="G8" s="70"/>
      <c r="H8" s="71"/>
      <c r="I8" s="71"/>
    </row>
    <row r="9" spans="1:9" s="20" customFormat="1" ht="16.5" customHeight="1">
      <c r="A9" s="5" t="s">
        <v>23</v>
      </c>
      <c r="B9" s="60">
        <v>129208.82148588634</v>
      </c>
      <c r="C9" s="13">
        <v>102888.59642367867</v>
      </c>
      <c r="D9" s="106" t="s">
        <v>5</v>
      </c>
      <c r="E9" s="100"/>
      <c r="F9" s="96"/>
      <c r="G9" s="70"/>
      <c r="H9" s="71"/>
      <c r="I9" s="71"/>
    </row>
    <row r="10" spans="1:9" s="20" customFormat="1" ht="16.5" customHeight="1">
      <c r="A10" s="5" t="s">
        <v>31</v>
      </c>
      <c r="B10" s="60">
        <v>109763.73274966414</v>
      </c>
      <c r="C10" s="13">
        <v>87470.016585643796</v>
      </c>
      <c r="D10" s="106" t="s">
        <v>29</v>
      </c>
      <c r="E10" s="100"/>
      <c r="F10" s="96"/>
      <c r="G10" s="70"/>
      <c r="H10" s="71"/>
      <c r="I10" s="71"/>
    </row>
    <row r="11" spans="1:9" s="20" customFormat="1" ht="16.5" customHeight="1">
      <c r="A11" s="5" t="s">
        <v>30</v>
      </c>
      <c r="B11" s="61">
        <v>39585.794055815655</v>
      </c>
      <c r="C11" s="14">
        <v>32622.231768965525</v>
      </c>
      <c r="D11" s="106" t="s">
        <v>6</v>
      </c>
      <c r="E11" s="100"/>
      <c r="F11" s="96"/>
      <c r="G11" s="70"/>
      <c r="H11" s="71"/>
      <c r="I11" s="71"/>
    </row>
    <row r="12" spans="1:9" s="20" customFormat="1" ht="16.5" customHeight="1">
      <c r="A12" s="15" t="s">
        <v>1</v>
      </c>
      <c r="B12" s="65">
        <v>359993.50959084323</v>
      </c>
      <c r="C12" s="53">
        <v>287584.16753027681</v>
      </c>
      <c r="D12" s="107" t="s">
        <v>2</v>
      </c>
      <c r="E12" s="100"/>
      <c r="F12" s="96"/>
      <c r="G12" s="70"/>
      <c r="H12" s="71"/>
      <c r="I12" s="71"/>
    </row>
    <row r="13" spans="1:9" s="20" customFormat="1" ht="16.5" customHeight="1">
      <c r="A13" s="43" t="s">
        <v>55</v>
      </c>
      <c r="B13" s="43"/>
      <c r="D13" s="44" t="s">
        <v>57</v>
      </c>
      <c r="E13" s="100"/>
      <c r="F13" s="71"/>
      <c r="G13" s="71"/>
      <c r="H13" s="97"/>
      <c r="I13" s="71"/>
    </row>
    <row r="14" spans="1:9" s="20" customFormat="1" ht="17.25" customHeight="1">
      <c r="E14" s="100"/>
      <c r="F14" s="71"/>
      <c r="G14" s="71"/>
      <c r="H14" s="71"/>
      <c r="I14" s="71"/>
    </row>
    <row r="15" spans="1:9" ht="19.5" customHeight="1">
      <c r="A15" s="112" t="s">
        <v>48</v>
      </c>
      <c r="B15" s="112"/>
      <c r="C15" s="112"/>
      <c r="D15" s="112"/>
      <c r="E15" s="101"/>
      <c r="F15" s="98"/>
      <c r="G15" s="98"/>
      <c r="H15" s="98"/>
      <c r="I15" s="98"/>
    </row>
    <row r="16" spans="1:9" ht="19.5" customHeight="1">
      <c r="A16" s="113" t="s">
        <v>54</v>
      </c>
      <c r="B16" s="113"/>
      <c r="C16" s="113"/>
      <c r="D16" s="113"/>
      <c r="E16" s="101"/>
      <c r="F16" s="98"/>
      <c r="G16" s="98"/>
      <c r="H16" s="98"/>
      <c r="I16" s="98"/>
    </row>
    <row r="17" spans="1:13" ht="6" customHeight="1">
      <c r="A17" s="16"/>
      <c r="B17" s="16"/>
      <c r="C17" s="17"/>
      <c r="D17" s="82"/>
      <c r="E17" s="101"/>
      <c r="F17" s="98"/>
      <c r="G17" s="98"/>
      <c r="H17" s="98"/>
      <c r="I17" s="98"/>
    </row>
    <row r="18" spans="1:13" ht="16.5" customHeight="1">
      <c r="A18" s="123" t="s">
        <v>17</v>
      </c>
      <c r="B18" s="15" t="s">
        <v>19</v>
      </c>
      <c r="C18" s="83" t="s">
        <v>18</v>
      </c>
      <c r="D18" s="120" t="s">
        <v>16</v>
      </c>
      <c r="E18" s="110"/>
      <c r="F18" s="108"/>
      <c r="G18" s="98"/>
      <c r="H18" s="98"/>
      <c r="I18" s="98"/>
    </row>
    <row r="19" spans="1:13" ht="16.5" customHeight="1">
      <c r="A19" s="125"/>
      <c r="B19" s="77">
        <v>2014</v>
      </c>
      <c r="C19" s="57">
        <v>2012</v>
      </c>
      <c r="D19" s="122"/>
      <c r="E19" s="94"/>
      <c r="F19" s="89"/>
      <c r="G19" s="98"/>
      <c r="H19" s="98"/>
      <c r="I19" s="98"/>
    </row>
    <row r="20" spans="1:13" ht="16.5" customHeight="1">
      <c r="A20" s="55" t="s">
        <v>24</v>
      </c>
      <c r="B20" s="66">
        <v>1036389.4604176127</v>
      </c>
      <c r="C20" s="22">
        <v>698191.88000000024</v>
      </c>
      <c r="D20" s="103" t="s">
        <v>12</v>
      </c>
      <c r="E20" s="102"/>
      <c r="F20" s="98"/>
      <c r="G20" s="98"/>
      <c r="H20" s="98"/>
      <c r="I20" s="98"/>
    </row>
    <row r="21" spans="1:13" ht="22.5" customHeight="1">
      <c r="A21" s="55" t="s">
        <v>56</v>
      </c>
      <c r="B21" s="66">
        <v>2350688</v>
      </c>
      <c r="C21" s="22">
        <v>2274553</v>
      </c>
      <c r="D21" s="103" t="s">
        <v>33</v>
      </c>
      <c r="E21" s="102"/>
      <c r="F21" s="98"/>
      <c r="G21" s="98"/>
      <c r="H21" s="98"/>
      <c r="I21" s="98"/>
      <c r="M21" s="54" t="s">
        <v>25</v>
      </c>
    </row>
    <row r="22" spans="1:13" ht="16.5" customHeight="1">
      <c r="A22" s="55" t="s">
        <v>61</v>
      </c>
      <c r="B22" s="67">
        <v>2.4994189706966963</v>
      </c>
      <c r="C22" s="23">
        <v>3.8498577390925015</v>
      </c>
      <c r="D22" s="103" t="s">
        <v>58</v>
      </c>
      <c r="E22" s="102"/>
      <c r="F22" s="98"/>
      <c r="G22" s="98"/>
      <c r="H22" s="98"/>
      <c r="I22" s="98"/>
      <c r="M22" s="55" t="s">
        <v>26</v>
      </c>
    </row>
    <row r="23" spans="1:13" ht="24" customHeight="1">
      <c r="A23" s="55" t="s">
        <v>62</v>
      </c>
      <c r="B23" s="67">
        <v>8.1999999999999993</v>
      </c>
      <c r="C23" s="23">
        <v>9.5</v>
      </c>
      <c r="D23" s="103" t="s">
        <v>59</v>
      </c>
      <c r="E23" s="102"/>
      <c r="F23" s="98"/>
      <c r="G23" s="98"/>
      <c r="H23" s="98"/>
      <c r="I23" s="98"/>
      <c r="M23" s="55" t="s">
        <v>23</v>
      </c>
    </row>
    <row r="24" spans="1:13" ht="16.5" customHeight="1">
      <c r="A24" s="55" t="s">
        <v>20</v>
      </c>
      <c r="B24" s="66">
        <v>6037855.2194393817</v>
      </c>
      <c r="C24" s="22">
        <v>4899406.3599999994</v>
      </c>
      <c r="D24" s="103" t="s">
        <v>13</v>
      </c>
      <c r="E24" s="102"/>
      <c r="F24" s="98"/>
      <c r="G24" s="98"/>
      <c r="H24" s="98"/>
      <c r="I24" s="98"/>
      <c r="M24" s="55" t="s">
        <v>31</v>
      </c>
    </row>
    <row r="25" spans="1:13" ht="16.5" customHeight="1">
      <c r="A25" s="55" t="s">
        <v>21</v>
      </c>
      <c r="B25" s="66">
        <v>147859</v>
      </c>
      <c r="C25" s="22">
        <v>116042.99999999988</v>
      </c>
      <c r="D25" s="103" t="s">
        <v>14</v>
      </c>
      <c r="E25" s="102"/>
      <c r="F25" s="98"/>
      <c r="G25" s="98"/>
      <c r="H25" s="98"/>
      <c r="I25" s="98"/>
      <c r="M25" s="55" t="s">
        <v>30</v>
      </c>
    </row>
    <row r="26" spans="1:13" ht="24" customHeight="1">
      <c r="A26" s="55" t="s">
        <v>22</v>
      </c>
      <c r="B26" s="66">
        <v>2490874</v>
      </c>
      <c r="C26" s="22">
        <v>2180562</v>
      </c>
      <c r="D26" s="103" t="s">
        <v>15</v>
      </c>
      <c r="E26" s="102"/>
      <c r="F26" s="98"/>
      <c r="G26" s="98"/>
      <c r="H26" s="98"/>
      <c r="I26" s="98"/>
    </row>
    <row r="27" spans="1:13" ht="16.5" customHeight="1">
      <c r="A27" s="55" t="s">
        <v>63</v>
      </c>
      <c r="B27" s="67">
        <v>2.7161489428146308</v>
      </c>
      <c r="C27" s="23">
        <v>2.0428763834397157</v>
      </c>
      <c r="D27" s="103" t="s">
        <v>60</v>
      </c>
      <c r="E27" s="102"/>
      <c r="F27" s="98"/>
      <c r="G27" s="98"/>
      <c r="H27" s="98"/>
      <c r="I27" s="98"/>
    </row>
    <row r="28" spans="1:13" ht="16.5" customHeight="1">
      <c r="A28" s="55" t="s">
        <v>39</v>
      </c>
      <c r="B28" s="67">
        <v>12765.8</v>
      </c>
      <c r="C28" s="23">
        <v>11279.4</v>
      </c>
      <c r="D28" s="103" t="s">
        <v>46</v>
      </c>
      <c r="E28" s="102"/>
      <c r="F28" s="98"/>
      <c r="G28" s="98"/>
      <c r="H28" s="98"/>
      <c r="I28" s="98"/>
    </row>
    <row r="29" spans="1:13" ht="24.75" customHeight="1">
      <c r="A29" s="55" t="s">
        <v>40</v>
      </c>
      <c r="B29" s="67">
        <v>8.4779453674439473</v>
      </c>
      <c r="C29" s="23">
        <v>7.362899398135049</v>
      </c>
      <c r="D29" s="103" t="s">
        <v>43</v>
      </c>
      <c r="E29" s="102"/>
      <c r="F29" s="98"/>
      <c r="G29" s="98"/>
      <c r="H29" s="98"/>
      <c r="I29" s="98"/>
    </row>
    <row r="30" spans="1:13" ht="24.75" customHeight="1">
      <c r="A30" s="55" t="s">
        <v>41</v>
      </c>
      <c r="B30" s="67">
        <v>0.90064859923709517</v>
      </c>
      <c r="C30" s="23">
        <v>0.84866514647958002</v>
      </c>
      <c r="D30" s="103" t="s">
        <v>44</v>
      </c>
      <c r="E30" s="102"/>
      <c r="F30" s="98"/>
      <c r="G30" s="98"/>
      <c r="H30" s="98"/>
      <c r="I30" s="98"/>
    </row>
    <row r="31" spans="1:13" ht="23.25" customHeight="1">
      <c r="A31" s="56" t="s">
        <v>42</v>
      </c>
      <c r="B31" s="68">
        <v>9.3785939666810432</v>
      </c>
      <c r="C31" s="24">
        <v>8.2115645446146281</v>
      </c>
      <c r="D31" s="104" t="s">
        <v>45</v>
      </c>
      <c r="E31" s="102"/>
      <c r="F31" s="98"/>
      <c r="G31" s="98"/>
      <c r="H31" s="98"/>
      <c r="I31" s="98"/>
    </row>
    <row r="32" spans="1:13" ht="16.5" customHeight="1">
      <c r="A32" s="43" t="s">
        <v>55</v>
      </c>
      <c r="B32" s="43"/>
      <c r="C32" s="2"/>
      <c r="D32" s="81" t="s">
        <v>57</v>
      </c>
      <c r="E32" s="101"/>
      <c r="F32" s="98"/>
      <c r="G32" s="98"/>
      <c r="H32" s="98"/>
      <c r="I32" s="98"/>
    </row>
    <row r="33" spans="3:3">
      <c r="C33" s="2"/>
    </row>
  </sheetData>
  <mergeCells count="15">
    <mergeCell ref="D18:D19"/>
    <mergeCell ref="A18:A19"/>
    <mergeCell ref="D4:D6"/>
    <mergeCell ref="A4:A6"/>
    <mergeCell ref="A16:D16"/>
    <mergeCell ref="A1:D1"/>
    <mergeCell ref="A2:D2"/>
    <mergeCell ref="A15:D15"/>
    <mergeCell ref="B4:C4"/>
    <mergeCell ref="B5:C5"/>
    <mergeCell ref="E4:F4"/>
    <mergeCell ref="E5:F5"/>
    <mergeCell ref="G4:H4"/>
    <mergeCell ref="G5:H5"/>
    <mergeCell ref="E18:F18"/>
  </mergeCells>
  <printOptions horizontalCentered="1"/>
  <pageMargins left="0.39370078740157483" right="0.39370078740157483" top="0.78740157480314965" bottom="0.59055118110236227" header="0.59055118110236227" footer="0.39370078740157483"/>
  <pageSetup paperSize="9" scale="88" firstPageNumber="30" orientation="landscape" useFirstPageNumber="1" r:id="rId1"/>
  <headerFooter alignWithMargins="0">
    <oddHeader>&amp;LPCBS: Tourisim Satellite Accounts, 2014&amp;R&amp;1&amp;K00+000م&amp;10&amp;K000000PCBS: حسابات السياحة الفرعية، 2014</oddHeader>
    <oddFooter>&amp;C&amp;9 30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inbound</vt:lpstr>
      <vt:lpstr>selected indiecator</vt:lpstr>
      <vt:lpstr>inbound!Print_Area</vt:lpstr>
      <vt:lpstr>'selected indiecator'!Print_Area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hani</cp:lastModifiedBy>
  <cp:lastPrinted>2015-11-10T08:25:54Z</cp:lastPrinted>
  <dcterms:created xsi:type="dcterms:W3CDTF">1999-08-05T07:36:06Z</dcterms:created>
  <dcterms:modified xsi:type="dcterms:W3CDTF">2015-11-10T09:06:49Z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